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20000001_{726DC673-3E58-4061-B659-BF41F53B8CF5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A1 - Timepriser" sheetId="20" r:id="rId1"/>
    <sheet name="B1 - Påslag" sheetId="18" r:id="rId2"/>
    <sheet name="C1 - Tilbudsevaluering" sheetId="16" r:id="rId3"/>
  </sheets>
  <definedNames>
    <definedName name="_IND16" localSheetId="0">#REF!</definedName>
    <definedName name="_IND16" localSheetId="1">#REF!</definedName>
    <definedName name="_IND1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0" l="1"/>
  <c r="F17" i="20"/>
  <c r="F16" i="20"/>
  <c r="F15" i="20"/>
  <c r="F65" i="20"/>
  <c r="F64" i="20"/>
  <c r="F63" i="20"/>
  <c r="F62" i="20"/>
  <c r="F61" i="20"/>
  <c r="F44" i="20"/>
  <c r="F14" i="20"/>
  <c r="F59" i="20"/>
  <c r="F58" i="20"/>
  <c r="F57" i="20"/>
  <c r="F56" i="20"/>
  <c r="F55" i="20"/>
  <c r="F54" i="20"/>
  <c r="F53" i="20"/>
  <c r="F52" i="20"/>
  <c r="F50" i="20"/>
  <c r="F49" i="20"/>
  <c r="F48" i="20"/>
  <c r="F46" i="20"/>
  <c r="F45" i="20"/>
  <c r="F43" i="20"/>
  <c r="F42" i="20"/>
  <c r="F40" i="20"/>
  <c r="F39" i="20"/>
  <c r="F38" i="20"/>
  <c r="F37" i="20"/>
  <c r="F35" i="20"/>
  <c r="F34" i="20"/>
  <c r="F33" i="20"/>
  <c r="F31" i="20"/>
  <c r="F30" i="20"/>
  <c r="F29" i="20"/>
  <c r="F27" i="20"/>
  <c r="F26" i="20"/>
  <c r="F25" i="20"/>
  <c r="F23" i="20"/>
  <c r="F22" i="20"/>
  <c r="F21" i="20"/>
  <c r="F20" i="20"/>
  <c r="F13" i="20"/>
  <c r="F12" i="20"/>
  <c r="F11" i="20"/>
  <c r="F10" i="20"/>
  <c r="F9" i="20"/>
  <c r="B9" i="16"/>
  <c r="B8" i="16"/>
  <c r="F71" i="20" l="1"/>
  <c r="B7" i="16" s="1"/>
</calcChain>
</file>

<file path=xl/sharedStrings.xml><?xml version="1.0" encoding="utf-8"?>
<sst xmlns="http://schemas.openxmlformats.org/spreadsheetml/2006/main" count="199" uniqueCount="101">
  <si>
    <t>Alle felter under "Enhetspris"
 (gule kolonner) skal fylles ut</t>
  </si>
  <si>
    <t>Kategori</t>
  </si>
  <si>
    <t>Beskrivelse</t>
  </si>
  <si>
    <t>Enhet</t>
  </si>
  <si>
    <t>Enhetspris</t>
  </si>
  <si>
    <t>timer</t>
  </si>
  <si>
    <r>
      <rPr>
        <b/>
        <sz val="10"/>
        <rFont val="Arial"/>
        <family val="2"/>
      </rPr>
      <t>C)</t>
    </r>
    <r>
      <rPr>
        <sz val="10"/>
        <rFont val="Arial"/>
        <family val="2"/>
      </rPr>
      <t xml:space="preserve"> Lærling</t>
    </r>
  </si>
  <si>
    <t>Øvrige arbeider:</t>
  </si>
  <si>
    <t xml:space="preserve">Pris pr. oppdrag </t>
  </si>
  <si>
    <t>stk</t>
  </si>
  <si>
    <t>Pris for utstyr og fagperson pr time</t>
  </si>
  <si>
    <t>Asbestsanering</t>
  </si>
  <si>
    <t>Følger av statens reiseregulativ</t>
  </si>
  <si>
    <t>km</t>
  </si>
  <si>
    <t>Statens satser</t>
  </si>
  <si>
    <t>Tiltransport
(Leverandørens godtgjørelse for å få tiltransportert sideentreprise(r) som blir hans underleverandør(er))</t>
  </si>
  <si>
    <t>Følger av NS 8405</t>
  </si>
  <si>
    <t>%</t>
  </si>
  <si>
    <t>Byggeplassadministrasjon
(Leverandørens godtgjørelse for å utføre byggeplassadministrasjon og fremdriftskontroll)</t>
  </si>
  <si>
    <t xml:space="preserve">For arbeid pålagt av oppdragsgiver utenom normal arbeidstid virkedager kl. 07.00- 17.00 gjelder følgende påslag på oppgitte timepriser: 
Virkedager kl. 17.00-21.00 - 50 %
Virkedager kl. 21.00-07.00, helgedager og helligdager - 100 %
</t>
  </si>
  <si>
    <t xml:space="preserve">Prisskjema B-1 - MATERIELL - Byggentreprenør </t>
  </si>
  <si>
    <t>Ved kjøp av større mengder materiell kan oppdragsgiver kreve at flere pristilbud innhentes. Dersom dette kreves godtgjøres innhenting av pris med 1 time med timesats for ingeniør</t>
  </si>
  <si>
    <t>Type materiell:</t>
  </si>
  <si>
    <t>Beskrivelse:</t>
  </si>
  <si>
    <t>Maksimal påslagsprosent:</t>
  </si>
  <si>
    <t>Tilbyderens påslagsprosent:</t>
  </si>
  <si>
    <t>Evt. kommentarer:</t>
  </si>
  <si>
    <t>Generelt byggemateriell (med unntak av forbruksmateriell)</t>
  </si>
  <si>
    <t>Øvrig materiell</t>
  </si>
  <si>
    <t xml:space="preserve">Tilbudsevaluering C-1 - SAMLET - Byggentreprenør </t>
  </si>
  <si>
    <t>Ved tilbudsevalueringen vil alle timepriser ovenfor bli multiplisert med en prosentandel slik det fremkommer i tabellen nedenfor:</t>
  </si>
  <si>
    <t>Type</t>
  </si>
  <si>
    <t>Tilbud</t>
  </si>
  <si>
    <t>C Underleverandør</t>
  </si>
  <si>
    <t xml:space="preserve">Pris oppgis pr time i tidsrommet kl. 07:00-17:00 hverdager. </t>
  </si>
  <si>
    <r>
      <rPr>
        <b/>
        <sz val="10"/>
        <rFont val="Arial"/>
        <family val="2"/>
      </rPr>
      <t>A)</t>
    </r>
    <r>
      <rPr>
        <sz val="10"/>
        <rFont val="Arial"/>
        <family val="2"/>
      </rPr>
      <t xml:space="preserve"> Faglært arbeidstaker, se forskrift 23.09.16 nr. 1241 § 2 andre ledd, første setning</t>
    </r>
  </si>
  <si>
    <r>
      <t xml:space="preserve">B) </t>
    </r>
    <r>
      <rPr>
        <sz val="10"/>
        <rFont val="Arial"/>
        <family val="2"/>
      </rPr>
      <t>Ufaglært arbeidstaker, se forskrift 23.09.16 nr. 1241§ 2 andre ledd, andre setning</t>
    </r>
  </si>
  <si>
    <t>B1 Påslag materiell</t>
  </si>
  <si>
    <t>Byggrengjøringspersonell</t>
  </si>
  <si>
    <t>Antall</t>
  </si>
  <si>
    <t>Miljøressurs: Timepris, hverdager 0700-1700</t>
  </si>
  <si>
    <r>
      <t xml:space="preserve">Påslag underleverandør </t>
    </r>
    <r>
      <rPr>
        <b/>
        <sz val="10"/>
        <color rgb="FFFF0000"/>
        <rFont val="Arial"/>
        <family val="2"/>
      </rPr>
      <t>som ikke er dekket i prisskjema A1</t>
    </r>
  </si>
  <si>
    <t>MERK! Forbruksmateriell som for  eksempel bor, sagblad, slipepapir/ -skiver, malerkost, og skaft til malerruller dekkes normalt sett ikke uten forhåndsavtale med Forsvarbygg. Listen er ikke uttømmende.</t>
  </si>
  <si>
    <t>Kjøregodtgjørelse for bruk av bil for transport av personell og materiell utenfor kommunene/lokasjoner avtalen gjelder for</t>
  </si>
  <si>
    <t>VEKT</t>
  </si>
  <si>
    <t>multiplisert med 1 000 000</t>
  </si>
  <si>
    <t>SUM</t>
  </si>
  <si>
    <t>Fagarbeider, pris oppgis pr time i tidsrommet kl. 07:00-17:00 hverdager.</t>
  </si>
  <si>
    <t xml:space="preserve">Rammeavtalen omfatter entreprenørtjenester innenfor bygg og anlegg slik som nevnt i hovedkapitlene fra NS 3420.
Vedr. frakt, se også konkurransegrunnlaget - Del III - (Vedlegg 2.1) - Rammeavtalens spesielle bestemmelser pkt. 7.2 og 7.2.1 </t>
  </si>
  <si>
    <t>Taktekker</t>
  </si>
  <si>
    <r>
      <rPr>
        <b/>
        <sz val="10"/>
        <rFont val="Arial"/>
        <family val="2"/>
      </rPr>
      <t>A1) Dekker betongtakstein og shingel -</t>
    </r>
    <r>
      <rPr>
        <sz val="10"/>
        <rFont val="Arial"/>
        <family val="2"/>
      </rPr>
      <t xml:space="preserve"> Faglært arbeidstaker, se forskrift 23.09.16 nr. 1241 § 2 andre ledd, første setning</t>
    </r>
  </si>
  <si>
    <t>Pris oppgis pr time i tidsrommet kl. 07:00-17:00 hverdager.</t>
  </si>
  <si>
    <r>
      <rPr>
        <b/>
        <sz val="10"/>
        <rFont val="Arial"/>
        <family val="2"/>
      </rPr>
      <t>A1)</t>
    </r>
    <r>
      <rPr>
        <sz val="10"/>
        <rFont val="Arial"/>
        <family val="2"/>
      </rPr>
      <t xml:space="preserve"> Blikkenslager</t>
    </r>
  </si>
  <si>
    <t xml:space="preserve">Prisskjema A-1 TIMESPRISER - Byggentreprenør </t>
  </si>
  <si>
    <r>
      <rPr>
        <b/>
        <sz val="10"/>
        <rFont val="Arial"/>
        <family val="2"/>
      </rPr>
      <t>D)</t>
    </r>
    <r>
      <rPr>
        <sz val="10"/>
        <rFont val="Arial"/>
        <family val="2"/>
      </rPr>
      <t xml:space="preserve"> Spesialiserte montasjer som kjøkken, garderober, systemhimling, systemvegger samt legging av laminat og parket etc.</t>
    </r>
  </si>
  <si>
    <t xml:space="preserve">Overflatebehandling epoxy/akryl/polyuretan </t>
  </si>
  <si>
    <t>Maling / myke gulv (Vinyl/Linoleum gulvbelegg osv)</t>
  </si>
  <si>
    <r>
      <rPr>
        <b/>
        <sz val="10"/>
        <rFont val="Arial"/>
        <family val="2"/>
      </rPr>
      <t>A2)</t>
    </r>
    <r>
      <rPr>
        <sz val="10"/>
        <rFont val="Arial"/>
        <family val="2"/>
      </rPr>
      <t xml:space="preserve"> Andre arbeider med metall inkl. sveiser - Faglært arbeidstaker, se forskrift 23.09.16 nr. 1241 § 2 andre ledd, første setning</t>
    </r>
  </si>
  <si>
    <r>
      <rPr>
        <b/>
        <sz val="10"/>
        <rFont val="Arial"/>
        <family val="2"/>
      </rPr>
      <t>A2)</t>
    </r>
    <r>
      <rPr>
        <sz val="10"/>
        <rFont val="Arial"/>
        <family val="2"/>
      </rPr>
      <t xml:space="preserve"> Folietak og varmluftsveisbare tak (ATB, PWC takfolie, Protan etc.) inkl. utstyr</t>
    </r>
  </si>
  <si>
    <t>Avfallsplaner, prøvetaking, dokumentasjon av sorteringsgrad mm.</t>
  </si>
  <si>
    <t>Glassarbeider</t>
  </si>
  <si>
    <r>
      <rPr>
        <b/>
        <sz val="10"/>
        <color rgb="FF000000"/>
        <rFont val="Arial"/>
        <family val="2"/>
      </rPr>
      <t>Prosjektleder:</t>
    </r>
    <r>
      <rPr>
        <sz val="10"/>
        <color rgb="FF000000"/>
        <rFont val="Arial"/>
        <family val="2"/>
      </rPr>
      <t xml:space="preserve"> Timepris, hverdag kl 0700-1700</t>
    </r>
  </si>
  <si>
    <t>Ingeniør senior med over 7 års erfaring: Timepris, hverdag kl 0700-1700</t>
  </si>
  <si>
    <t>Ingeniør junior under 7 års erfaring: Timepris, hverdag kl 0700-1700</t>
  </si>
  <si>
    <t>Formann/arbeidsleder: Timepris, hverdager 0700-1700</t>
  </si>
  <si>
    <t>Andre kostnader</t>
  </si>
  <si>
    <t>Murarbeider / flislegging</t>
  </si>
  <si>
    <t>Betongarbeider</t>
  </si>
  <si>
    <t>Blikkenslager, sveiser og andre fagarbeider innenfor metall. Inkl. ståltak</t>
  </si>
  <si>
    <t xml:space="preserve">Tømrer </t>
  </si>
  <si>
    <t xml:space="preserve">Fagarbeider/tømrer, pris oppgis pr time i tidsrommet kl. 07:00-17:00 hverdager. </t>
  </si>
  <si>
    <t xml:space="preserve">Timepriser skal oppgis ekskl. mva., </t>
  </si>
  <si>
    <t>Antall oppgitt i er bare for evaluering, det er ikke et forpliktet antall timer, men et estimat basert på anslått/forholdsmessig nivå mellom ulike personellgrupper</t>
  </si>
  <si>
    <t>multiplisert med 20 000 000</t>
  </si>
  <si>
    <t>Se mer informasjon i Del III vedlegg 2.1 pkt., pkt. 10.3</t>
  </si>
  <si>
    <t>Skal også kunne benyttes for enkle prosjekteringsoppdrag Iht. avropsmal NS 8406, se også Del III vedlegg 2.1 pkt. 11.2</t>
  </si>
  <si>
    <t>Inkl. befaring, prisestimat og kalkulasjon
Se også del III vedlegg 2.1 pkt. 11.1</t>
  </si>
  <si>
    <t>Påslag gjelder kun for leveranser som ikke dekkes av fagarbeiderpriser i prisskjema. Påslaget dekker både timer og materiell fra underleverandør.
Timer for prosjektleder ol. dekkes ikke i tillegg</t>
  </si>
  <si>
    <t>Solskjerming</t>
  </si>
  <si>
    <t>Betongsaging/kjerneboring Ø: 100 - 150</t>
  </si>
  <si>
    <t>Betongsaging/kjerneboring Ø: 150 - 200</t>
  </si>
  <si>
    <t>Rigg kjerneboring/betongsaging</t>
  </si>
  <si>
    <t>Celler i sort skal ikke endres</t>
  </si>
  <si>
    <t>Timepris kommer i tillegg for arbeidstid på lokasjon, bestemmelsene om reise i "Del III - (Vedlegg 2.1) - Rammeavtalens spesielle bestemmelser" kommer ikke til anvendlese</t>
  </si>
  <si>
    <r>
      <rPr>
        <b/>
        <sz val="10"/>
        <rFont val="Arial"/>
        <family val="2"/>
      </rPr>
      <t>A3)</t>
    </r>
    <r>
      <rPr>
        <sz val="10"/>
        <rFont val="Arial"/>
        <family val="2"/>
      </rPr>
      <t xml:space="preserve"> Skiftertak inkl. utstyr</t>
    </r>
  </si>
  <si>
    <t xml:space="preserve">A1 Timer </t>
  </si>
  <si>
    <t>Arbeid på bevaringsverdige byggverk</t>
  </si>
  <si>
    <t>Murer</t>
  </si>
  <si>
    <t>Tømrer</t>
  </si>
  <si>
    <t>Blikkenslager/smed</t>
  </si>
  <si>
    <t>Maler</t>
  </si>
  <si>
    <t>Vindu</t>
  </si>
  <si>
    <t>Geografisk omfang: Bergen og omegn</t>
  </si>
  <si>
    <t>Stilasbygger både over og under 9 meter</t>
  </si>
  <si>
    <t>Pris for utstyr og fagperson(er) om det trenges arbeidslag pr time</t>
  </si>
  <si>
    <r>
      <t xml:space="preserve">Tilbyderen oppgir en påslagsprosent på netto inntakskost på alle materialer som inngår i leveransen til Forsvarsbygg. Påslaget skal også dekke evt. kostnader hos entreprenørs prosjektleder/kalkulatør Det kan faktureres netto inntakskost tillagt angitt påslagsprosent pluss mva. Dokumentasjon på inntakskost (faktura fra materialleverandør) skal vedlegges faktura.
Se også konkurransegrunnlaget - Del III - (Vedlegg 2.1) - Rammeavtalens spesielle bestemmelser kap. 7.6.1.1:
</t>
    </r>
    <r>
      <rPr>
        <b/>
        <sz val="10"/>
        <color rgb="FFFF0000"/>
        <rFont val="Arial"/>
        <family val="2"/>
      </rPr>
      <t>Nettopris er prisen tilbyder betaler til produsent/grossist for varen. Ved innkjøp som gjøres av underentreprenør(er) identifiseres tilbyder med sin underleverandør</t>
    </r>
  </si>
  <si>
    <t xml:space="preserve">Oppstartspris - Brandset
</t>
  </si>
  <si>
    <t>Oppstartskostnad - Tittelsnes</t>
  </si>
  <si>
    <t>Oppstartskostnad - Øyradalen/Tørnjumdalen</t>
  </si>
  <si>
    <t>Oppstartskostnad -  Florø og Vågsøy</t>
  </si>
  <si>
    <t>Oppstartspris - Mjølfjell, Tvildemoen og Voss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</si>
</sst>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(&quot;kr&quot;\ * #,##0.00_);_(&quot;kr&quot;\ * \(#,##0.00\);_(&quot;kr&quot;\ * &quot;-&quot;??_);_(@_)"/>
    <numFmt numFmtId="165" formatCode="_(* #,##0.00_);_(* \(#,##0.00\);_(* &quot;-&quot;??_);_(@_)"/>
    <numFmt numFmtId="166" formatCode="_(&quot;kr&quot;\ * #,##0_);_(&quot;kr&quot;\ * \(#,##0\);_(&quot;kr&quot;\ * &quot;-&quot;??_);_(@_)"/>
  </numFmts>
  <fonts count="21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16"/>
      <color indexed="8"/>
      <name val="Arial"/>
      <family val="2"/>
    </font>
    <font>
      <sz val="10"/>
      <color indexed="8"/>
      <name val="Arial"/>
      <family val="2"/>
    </font>
    <font>
      <sz val="16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wrapText="1"/>
    </xf>
    <xf numFmtId="164" fontId="0" fillId="0" borderId="0" xfId="6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8" fillId="0" borderId="0" xfId="3" applyFont="1"/>
    <xf numFmtId="0" fontId="9" fillId="0" borderId="0" xfId="3" applyFont="1"/>
    <xf numFmtId="49" fontId="8" fillId="0" borderId="0" xfId="3" applyNumberFormat="1" applyFont="1" applyAlignment="1">
      <alignment wrapText="1"/>
    </xf>
    <xf numFmtId="0" fontId="8" fillId="0" borderId="0" xfId="3" applyFont="1" applyAlignment="1">
      <alignment wrapText="1"/>
    </xf>
    <xf numFmtId="4" fontId="8" fillId="0" borderId="0" xfId="3" applyNumberFormat="1" applyFont="1" applyAlignment="1">
      <alignment wrapText="1"/>
    </xf>
    <xf numFmtId="164" fontId="8" fillId="0" borderId="0" xfId="6" applyFont="1"/>
    <xf numFmtId="0" fontId="3" fillId="0" borderId="1" xfId="0" applyFont="1" applyBorder="1" applyAlignment="1">
      <alignment wrapText="1"/>
    </xf>
    <xf numFmtId="17" fontId="0" fillId="0" borderId="0" xfId="6" applyNumberFormat="1" applyFont="1" applyAlignment="1">
      <alignment wrapText="1"/>
    </xf>
    <xf numFmtId="0" fontId="3" fillId="2" borderId="1" xfId="0" applyFont="1" applyFill="1" applyBorder="1" applyAlignment="1">
      <alignment wrapText="1"/>
    </xf>
    <xf numFmtId="164" fontId="3" fillId="2" borderId="1" xfId="6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164" fontId="0" fillId="3" borderId="1" xfId="6" applyFont="1" applyFill="1" applyBorder="1" applyAlignment="1" applyProtection="1">
      <alignment wrapText="1"/>
      <protection locked="0"/>
    </xf>
    <xf numFmtId="164" fontId="12" fillId="5" borderId="1" xfId="6" applyFont="1" applyFill="1" applyBorder="1" applyAlignment="1" applyProtection="1">
      <alignment horizontal="center" wrapText="1"/>
      <protection locked="0"/>
    </xf>
    <xf numFmtId="9" fontId="12" fillId="5" borderId="1" xfId="4" applyFont="1" applyFill="1" applyBorder="1" applyAlignment="1" applyProtection="1">
      <alignment horizontal="center" wrapText="1"/>
      <protection locked="0"/>
    </xf>
    <xf numFmtId="0" fontId="2" fillId="4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2" fillId="5" borderId="3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4" fontId="8" fillId="0" borderId="0" xfId="11" applyFont="1"/>
    <xf numFmtId="9" fontId="8" fillId="3" borderId="1" xfId="4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3" fillId="4" borderId="1" xfId="0" applyFont="1" applyFill="1" applyBorder="1" applyAlignment="1" applyProtection="1">
      <alignment wrapText="1"/>
      <protection locked="0"/>
    </xf>
    <xf numFmtId="0" fontId="0" fillId="6" borderId="0" xfId="0" applyFill="1"/>
    <xf numFmtId="0" fontId="3" fillId="6" borderId="4" xfId="0" applyFont="1" applyFill="1" applyBorder="1" applyAlignment="1">
      <alignment wrapText="1"/>
    </xf>
    <xf numFmtId="0" fontId="13" fillId="6" borderId="5" xfId="0" applyFont="1" applyFill="1" applyBorder="1"/>
    <xf numFmtId="0" fontId="3" fillId="4" borderId="1" xfId="0" applyFont="1" applyFill="1" applyBorder="1" applyAlignment="1">
      <alignment vertical="top"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13" fillId="6" borderId="6" xfId="0" applyFont="1" applyFill="1" applyBorder="1" applyAlignment="1">
      <alignment vertical="center"/>
    </xf>
    <xf numFmtId="0" fontId="13" fillId="6" borderId="0" xfId="0" applyFont="1" applyFill="1" applyAlignment="1">
      <alignment vertical="center"/>
    </xf>
    <xf numFmtId="9" fontId="3" fillId="0" borderId="1" xfId="0" applyNumberFormat="1" applyFont="1" applyBorder="1" applyAlignment="1">
      <alignment vertical="center" wrapText="1"/>
    </xf>
    <xf numFmtId="0" fontId="3" fillId="0" borderId="0" xfId="0" applyFont="1"/>
    <xf numFmtId="0" fontId="3" fillId="0" borderId="7" xfId="0" applyFont="1" applyBorder="1"/>
    <xf numFmtId="0" fontId="0" fillId="0" borderId="7" xfId="0" applyBorder="1"/>
    <xf numFmtId="0" fontId="2" fillId="0" borderId="7" xfId="0" applyFont="1" applyBorder="1"/>
    <xf numFmtId="0" fontId="2" fillId="0" borderId="8" xfId="0" applyFont="1" applyBorder="1"/>
    <xf numFmtId="0" fontId="2" fillId="6" borderId="0" xfId="0" applyFont="1" applyFill="1" applyAlignment="1">
      <alignment wrapText="1"/>
    </xf>
    <xf numFmtId="0" fontId="2" fillId="4" borderId="1" xfId="0" applyFont="1" applyFill="1" applyBorder="1" applyAlignment="1" applyProtection="1">
      <alignment wrapText="1"/>
      <protection locked="0"/>
    </xf>
    <xf numFmtId="9" fontId="2" fillId="3" borderId="1" xfId="4" applyFont="1" applyFill="1" applyBorder="1" applyAlignment="1" applyProtection="1">
      <alignment wrapText="1"/>
      <protection locked="0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16" fillId="4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164" fontId="0" fillId="0" borderId="7" xfId="6" applyFont="1" applyBorder="1"/>
    <xf numFmtId="44" fontId="0" fillId="0" borderId="1" xfId="0" applyNumberFormat="1" applyBorder="1" applyAlignment="1" applyProtection="1">
      <alignment wrapText="1"/>
      <protection locked="0"/>
    </xf>
    <xf numFmtId="164" fontId="13" fillId="0" borderId="0" xfId="6" applyFont="1" applyAlignment="1">
      <alignment horizontal="right" wrapText="1"/>
    </xf>
    <xf numFmtId="44" fontId="3" fillId="0" borderId="0" xfId="0" applyNumberFormat="1" applyFont="1" applyAlignment="1">
      <alignment wrapText="1"/>
    </xf>
    <xf numFmtId="44" fontId="0" fillId="0" borderId="7" xfId="0" applyNumberFormat="1" applyBorder="1"/>
    <xf numFmtId="166" fontId="2" fillId="4" borderId="0" xfId="11" applyNumberFormat="1" applyFont="1" applyFill="1" applyAlignment="1">
      <alignment wrapText="1"/>
    </xf>
    <xf numFmtId="0" fontId="13" fillId="4" borderId="0" xfId="0" applyFont="1" applyFill="1" applyAlignment="1">
      <alignment vertical="center"/>
    </xf>
    <xf numFmtId="44" fontId="0" fillId="0" borderId="14" xfId="0" applyNumberFormat="1" applyBorder="1" applyAlignment="1" applyProtection="1">
      <alignment wrapText="1"/>
      <protection locked="0"/>
    </xf>
    <xf numFmtId="166" fontId="2" fillId="6" borderId="0" xfId="11" applyNumberFormat="1" applyFont="1" applyFill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4" borderId="1" xfId="0" applyFill="1" applyBorder="1" applyAlignment="1">
      <alignment wrapText="1"/>
    </xf>
    <xf numFmtId="44" fontId="0" fillId="4" borderId="1" xfId="0" applyNumberFormat="1" applyFill="1" applyBorder="1" applyAlignment="1" applyProtection="1">
      <alignment wrapText="1"/>
      <protection locked="0"/>
    </xf>
    <xf numFmtId="0" fontId="0" fillId="4" borderId="0" xfId="0" applyFill="1" applyAlignment="1">
      <alignment wrapText="1"/>
    </xf>
    <xf numFmtId="0" fontId="3" fillId="8" borderId="1" xfId="0" applyFont="1" applyFill="1" applyBorder="1" applyAlignment="1">
      <alignment wrapText="1"/>
    </xf>
    <xf numFmtId="0" fontId="3" fillId="8" borderId="2" xfId="0" applyFont="1" applyFill="1" applyBorder="1" applyAlignment="1">
      <alignment wrapText="1"/>
    </xf>
    <xf numFmtId="0" fontId="3" fillId="8" borderId="3" xfId="0" applyFont="1" applyFill="1" applyBorder="1" applyAlignment="1">
      <alignment horizontal="center" wrapText="1"/>
    </xf>
    <xf numFmtId="164" fontId="3" fillId="8" borderId="1" xfId="6" applyFont="1" applyFill="1" applyBorder="1" applyAlignment="1" applyProtection="1">
      <alignment wrapText="1"/>
      <protection locked="0"/>
    </xf>
    <xf numFmtId="44" fontId="3" fillId="8" borderId="14" xfId="0" applyNumberFormat="1" applyFont="1" applyFill="1" applyBorder="1" applyAlignment="1" applyProtection="1">
      <alignment wrapText="1"/>
      <protection locked="0"/>
    </xf>
    <xf numFmtId="0" fontId="7" fillId="0" borderId="1" xfId="3" applyFont="1" applyBorder="1" applyAlignment="1">
      <alignment horizontal="left" vertical="top" wrapText="1"/>
    </xf>
    <xf numFmtId="0" fontId="20" fillId="0" borderId="1" xfId="3" applyFont="1" applyBorder="1" applyAlignment="1">
      <alignment horizontal="left" wrapText="1"/>
    </xf>
    <xf numFmtId="49" fontId="8" fillId="0" borderId="0" xfId="3" applyNumberFormat="1" applyFont="1" applyAlignment="1">
      <alignment horizontal="left" wrapText="1"/>
    </xf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15" fillId="6" borderId="6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0" xfId="3" applyFont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4" borderId="0" xfId="0" applyFont="1" applyFill="1" applyAlignment="1">
      <alignment wrapText="1"/>
    </xf>
    <xf numFmtId="0" fontId="13" fillId="4" borderId="6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</cellXfs>
  <cellStyles count="13">
    <cellStyle name="Komma 2" xfId="1" xr:uid="{00000000-0005-0000-0000-000000000000}"/>
    <cellStyle name="Normal" xfId="0" builtinId="0"/>
    <cellStyle name="Normal 2" xfId="2" xr:uid="{00000000-0005-0000-0000-000002000000}"/>
    <cellStyle name="Normal_Vedlegg 5 - prisliste B2 matreriell MOVE" xfId="3" xr:uid="{00000000-0005-0000-0000-000003000000}"/>
    <cellStyle name="Prosent" xfId="4" builtinId="5"/>
    <cellStyle name="Prosent 2" xfId="5" xr:uid="{00000000-0005-0000-0000-000005000000}"/>
    <cellStyle name="Valuta" xfId="6" builtinId="4"/>
    <cellStyle name="Valuta 2" xfId="7" xr:uid="{00000000-0005-0000-0000-000007000000}"/>
    <cellStyle name="Valuta 2 2" xfId="11" xr:uid="{00000000-0005-0000-0000-000008000000}"/>
    <cellStyle name="Valuta 3" xfId="8" xr:uid="{00000000-0005-0000-0000-000009000000}"/>
    <cellStyle name="Valuta 3 2" xfId="9" xr:uid="{00000000-0005-0000-0000-00000A000000}"/>
    <cellStyle name="Valuta 3 2 2" xfId="12" xr:uid="{00000000-0005-0000-0000-00000B000000}"/>
    <cellStyle name="Valuta 4" xfId="10" xr:uid="{00000000-0005-0000-0000-00000C000000}"/>
  </cellStyles>
  <dxfs count="0"/>
  <tableStyles count="0" defaultTableStyle="TableStyleMedium2" defaultPivotStyle="PivotStyleLight16"/>
  <colors>
    <mruColors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5CC6-6847-4E8A-A6E2-ECD817DFF522}">
  <sheetPr>
    <tabColor theme="5" tint="0.79998168889431442"/>
    <pageSetUpPr fitToPage="1"/>
  </sheetPr>
  <dimension ref="A1:CZ77"/>
  <sheetViews>
    <sheetView tabSelected="1" zoomScale="130" zoomScaleNormal="130" workbookViewId="0">
      <selection activeCell="A4" sqref="A4:F6"/>
    </sheetView>
  </sheetViews>
  <sheetFormatPr baseColWidth="10" defaultColWidth="11.42578125" defaultRowHeight="12.75" x14ac:dyDescent="0.2"/>
  <cols>
    <col min="1" max="1" width="39.85546875" style="1" customWidth="1"/>
    <col min="2" max="2" width="30.140625" style="1" customWidth="1"/>
    <col min="3" max="3" width="7.42578125" style="3" customWidth="1"/>
    <col min="4" max="4" width="13" style="2" customWidth="1"/>
    <col min="5" max="5" width="32.5703125" style="2" customWidth="1"/>
    <col min="6" max="6" width="31.5703125" style="1" customWidth="1"/>
    <col min="7" max="104" width="11.42578125" style="72"/>
    <col min="105" max="16384" width="11.42578125" style="1"/>
  </cols>
  <sheetData>
    <row r="1" spans="1:104" ht="20.25" x14ac:dyDescent="0.3">
      <c r="A1" s="4" t="s">
        <v>53</v>
      </c>
      <c r="B1" s="4"/>
      <c r="C1" s="30"/>
      <c r="E1" s="12"/>
    </row>
    <row r="2" spans="1:104" ht="27" customHeight="1" x14ac:dyDescent="0.25">
      <c r="A2" s="37" t="s">
        <v>0</v>
      </c>
      <c r="B2" s="36"/>
      <c r="C2" s="50"/>
      <c r="D2" s="35"/>
      <c r="E2" s="67"/>
      <c r="F2" s="67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104" s="42" customFormat="1" ht="25.5" customHeight="1" x14ac:dyDescent="0.2">
      <c r="A3" s="42" t="s">
        <v>71</v>
      </c>
      <c r="B3" s="43"/>
      <c r="C3" s="43"/>
      <c r="D3" s="43"/>
      <c r="E3" s="43"/>
      <c r="F3" s="67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</row>
    <row r="4" spans="1:104" s="43" customFormat="1" ht="23.25" customHeight="1" x14ac:dyDescent="0.2">
      <c r="A4" s="83" t="s">
        <v>72</v>
      </c>
      <c r="B4" s="84"/>
      <c r="C4" s="84"/>
      <c r="D4" s="84"/>
      <c r="E4" s="84"/>
      <c r="F4" s="8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</row>
    <row r="5" spans="1:104" s="43" customFormat="1" ht="23.25" customHeight="1" x14ac:dyDescent="0.2">
      <c r="A5" s="83"/>
      <c r="B5" s="84"/>
      <c r="C5" s="84"/>
      <c r="D5" s="84"/>
      <c r="E5" s="84"/>
      <c r="F5" s="8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</row>
    <row r="6" spans="1:104" s="43" customFormat="1" ht="23.25" customHeight="1" x14ac:dyDescent="0.2">
      <c r="A6" s="83"/>
      <c r="B6" s="84"/>
      <c r="C6" s="84"/>
      <c r="D6" s="84"/>
      <c r="E6" s="84"/>
      <c r="F6" s="8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</row>
    <row r="7" spans="1:104" s="65" customFormat="1" ht="60" customHeight="1" x14ac:dyDescent="0.2">
      <c r="A7" s="85" t="s">
        <v>92</v>
      </c>
      <c r="B7" s="86"/>
      <c r="C7" s="86"/>
      <c r="D7" s="86"/>
      <c r="E7" s="86"/>
      <c r="F7" s="86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104" s="15" customFormat="1" ht="75" customHeight="1" x14ac:dyDescent="0.2">
      <c r="A8" s="13" t="s">
        <v>1</v>
      </c>
      <c r="B8" s="22" t="s">
        <v>2</v>
      </c>
      <c r="C8" s="25" t="s">
        <v>3</v>
      </c>
      <c r="D8" s="25" t="s">
        <v>39</v>
      </c>
      <c r="E8" s="14" t="s">
        <v>4</v>
      </c>
      <c r="F8" s="14" t="s">
        <v>46</v>
      </c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</row>
    <row r="9" spans="1:104" ht="61.5" customHeight="1" x14ac:dyDescent="0.2">
      <c r="A9" s="55" t="s">
        <v>61</v>
      </c>
      <c r="B9" s="68" t="s">
        <v>76</v>
      </c>
      <c r="C9" s="26" t="s">
        <v>5</v>
      </c>
      <c r="D9" s="58">
        <v>200</v>
      </c>
      <c r="E9" s="18">
        <v>0</v>
      </c>
      <c r="F9" s="60">
        <f>D9*E9</f>
        <v>0</v>
      </c>
    </row>
    <row r="10" spans="1:104" ht="61.5" customHeight="1" x14ac:dyDescent="0.2">
      <c r="A10" s="55" t="s">
        <v>62</v>
      </c>
      <c r="B10" s="69" t="s">
        <v>75</v>
      </c>
      <c r="C10" s="26" t="s">
        <v>5</v>
      </c>
      <c r="D10" s="58">
        <v>25</v>
      </c>
      <c r="E10" s="18">
        <v>0</v>
      </c>
      <c r="F10" s="60">
        <f t="shared" ref="F10:F50" si="0">D10*E10</f>
        <v>0</v>
      </c>
    </row>
    <row r="11" spans="1:104" ht="61.5" customHeight="1" x14ac:dyDescent="0.2">
      <c r="A11" s="55" t="s">
        <v>63</v>
      </c>
      <c r="B11" s="69" t="s">
        <v>75</v>
      </c>
      <c r="C11" s="26" t="s">
        <v>5</v>
      </c>
      <c r="D11" s="58">
        <v>25</v>
      </c>
      <c r="E11" s="18">
        <v>0</v>
      </c>
      <c r="F11" s="60">
        <f t="shared" si="0"/>
        <v>0</v>
      </c>
    </row>
    <row r="12" spans="1:104" ht="33.75" customHeight="1" x14ac:dyDescent="0.2">
      <c r="A12" s="21" t="s">
        <v>64</v>
      </c>
      <c r="B12" s="24" t="s">
        <v>74</v>
      </c>
      <c r="C12" s="28" t="s">
        <v>5</v>
      </c>
      <c r="D12" s="58">
        <v>100</v>
      </c>
      <c r="E12" s="18">
        <v>0</v>
      </c>
      <c r="F12" s="60">
        <f t="shared" si="0"/>
        <v>0</v>
      </c>
    </row>
    <row r="13" spans="1:104" ht="43.5" customHeight="1" x14ac:dyDescent="0.2">
      <c r="A13" s="57" t="s">
        <v>40</v>
      </c>
      <c r="B13" s="57" t="s">
        <v>59</v>
      </c>
      <c r="C13" s="28" t="s">
        <v>5</v>
      </c>
      <c r="D13" s="58">
        <v>50</v>
      </c>
      <c r="E13" s="18">
        <v>0</v>
      </c>
      <c r="F13" s="60">
        <f t="shared" si="0"/>
        <v>0</v>
      </c>
    </row>
    <row r="14" spans="1:104" s="72" customFormat="1" ht="31.5" customHeight="1" x14ac:dyDescent="0.2">
      <c r="A14" s="21" t="s">
        <v>96</v>
      </c>
      <c r="B14" s="105" t="s">
        <v>83</v>
      </c>
      <c r="C14" s="104" t="s">
        <v>9</v>
      </c>
      <c r="D14" s="70">
        <v>2</v>
      </c>
      <c r="E14" s="18">
        <v>0</v>
      </c>
      <c r="F14" s="71">
        <f t="shared" ref="F14" si="1">D14*E14</f>
        <v>0</v>
      </c>
    </row>
    <row r="15" spans="1:104" s="72" customFormat="1" ht="45" customHeight="1" x14ac:dyDescent="0.2">
      <c r="A15" s="21" t="s">
        <v>100</v>
      </c>
      <c r="B15" s="106"/>
      <c r="C15" s="104" t="s">
        <v>9</v>
      </c>
      <c r="D15" s="70">
        <v>5</v>
      </c>
      <c r="E15" s="18">
        <v>0</v>
      </c>
      <c r="F15" s="71">
        <f t="shared" ref="F15:F18" si="2">D15*E15</f>
        <v>0</v>
      </c>
    </row>
    <row r="16" spans="1:104" s="72" customFormat="1" ht="39.75" customHeight="1" x14ac:dyDescent="0.2">
      <c r="A16" s="21" t="s">
        <v>99</v>
      </c>
      <c r="B16" s="106"/>
      <c r="C16" s="104" t="s">
        <v>9</v>
      </c>
      <c r="D16" s="70">
        <v>2</v>
      </c>
      <c r="E16" s="18">
        <v>0</v>
      </c>
      <c r="F16" s="71">
        <f t="shared" si="2"/>
        <v>0</v>
      </c>
    </row>
    <row r="17" spans="1:104" s="72" customFormat="1" ht="31.5" customHeight="1" x14ac:dyDescent="0.2">
      <c r="A17" s="21" t="s">
        <v>98</v>
      </c>
      <c r="B17" s="106"/>
      <c r="C17" s="104" t="s">
        <v>9</v>
      </c>
      <c r="D17" s="70">
        <v>2</v>
      </c>
      <c r="E17" s="18">
        <v>0</v>
      </c>
      <c r="F17" s="71">
        <f t="shared" si="2"/>
        <v>0</v>
      </c>
    </row>
    <row r="18" spans="1:104" s="72" customFormat="1" ht="34.5" customHeight="1" x14ac:dyDescent="0.2">
      <c r="A18" s="21" t="s">
        <v>97</v>
      </c>
      <c r="B18" s="107"/>
      <c r="C18" s="104" t="s">
        <v>9</v>
      </c>
      <c r="D18" s="70">
        <v>2</v>
      </c>
      <c r="E18" s="18">
        <v>0</v>
      </c>
      <c r="F18" s="71">
        <f t="shared" si="2"/>
        <v>0</v>
      </c>
    </row>
    <row r="19" spans="1:104" ht="36.75" customHeight="1" x14ac:dyDescent="0.2">
      <c r="A19" s="41" t="s">
        <v>69</v>
      </c>
      <c r="B19" s="23"/>
      <c r="C19" s="26"/>
      <c r="D19" s="58"/>
      <c r="E19" s="58"/>
      <c r="F19" s="33"/>
    </row>
    <row r="20" spans="1:104" ht="61.5" customHeight="1" x14ac:dyDescent="0.2">
      <c r="A20" s="21" t="s">
        <v>35</v>
      </c>
      <c r="B20" s="23" t="s">
        <v>70</v>
      </c>
      <c r="C20" s="27" t="s">
        <v>5</v>
      </c>
      <c r="D20" s="58">
        <v>700</v>
      </c>
      <c r="E20" s="18">
        <v>0</v>
      </c>
      <c r="F20" s="60">
        <f t="shared" si="0"/>
        <v>0</v>
      </c>
    </row>
    <row r="21" spans="1:104" ht="48.75" customHeight="1" x14ac:dyDescent="0.2">
      <c r="A21" s="38" t="s">
        <v>36</v>
      </c>
      <c r="B21" s="24" t="s">
        <v>34</v>
      </c>
      <c r="C21" s="27" t="s">
        <v>5</v>
      </c>
      <c r="D21" s="58">
        <v>100</v>
      </c>
      <c r="E21" s="18">
        <v>0</v>
      </c>
      <c r="F21" s="60">
        <f t="shared" si="0"/>
        <v>0</v>
      </c>
    </row>
    <row r="22" spans="1:104" ht="36" customHeight="1" x14ac:dyDescent="0.2">
      <c r="A22" s="21" t="s">
        <v>6</v>
      </c>
      <c r="B22" s="24" t="s">
        <v>34</v>
      </c>
      <c r="C22" s="27" t="s">
        <v>5</v>
      </c>
      <c r="D22" s="58">
        <v>70</v>
      </c>
      <c r="E22" s="18">
        <v>0</v>
      </c>
      <c r="F22" s="60">
        <f t="shared" si="0"/>
        <v>0</v>
      </c>
    </row>
    <row r="23" spans="1:104" ht="42" customHeight="1" x14ac:dyDescent="0.2">
      <c r="A23" s="21" t="s">
        <v>54</v>
      </c>
      <c r="B23" s="24" t="s">
        <v>34</v>
      </c>
      <c r="C23" s="27" t="s">
        <v>5</v>
      </c>
      <c r="D23" s="58">
        <v>50</v>
      </c>
      <c r="E23" s="18">
        <v>0</v>
      </c>
      <c r="F23" s="60">
        <f t="shared" si="0"/>
        <v>0</v>
      </c>
    </row>
    <row r="24" spans="1:104" s="15" customFormat="1" ht="21" customHeight="1" x14ac:dyDescent="0.2">
      <c r="A24" s="38" t="s">
        <v>66</v>
      </c>
      <c r="B24" s="39"/>
      <c r="C24" s="40"/>
      <c r="D24" s="11"/>
      <c r="E24" s="58"/>
      <c r="F24" s="34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</row>
    <row r="25" spans="1:104" s="15" customFormat="1" ht="45.75" customHeight="1" x14ac:dyDescent="0.2">
      <c r="A25" s="21" t="s">
        <v>35</v>
      </c>
      <c r="B25" s="23" t="s">
        <v>47</v>
      </c>
      <c r="C25" s="27" t="s">
        <v>5</v>
      </c>
      <c r="D25" s="16">
        <v>500</v>
      </c>
      <c r="E25" s="18">
        <v>0</v>
      </c>
      <c r="F25" s="60">
        <f t="shared" ref="F25:F27" si="3">D25*E25</f>
        <v>0</v>
      </c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</row>
    <row r="26" spans="1:104" ht="39.75" customHeight="1" x14ac:dyDescent="0.2">
      <c r="A26" s="38" t="s">
        <v>36</v>
      </c>
      <c r="B26" s="24" t="s">
        <v>34</v>
      </c>
      <c r="C26" s="27" t="s">
        <v>5</v>
      </c>
      <c r="D26" s="58">
        <v>100</v>
      </c>
      <c r="E26" s="18">
        <v>0</v>
      </c>
      <c r="F26" s="60">
        <f t="shared" si="3"/>
        <v>0</v>
      </c>
    </row>
    <row r="27" spans="1:104" ht="32.25" customHeight="1" x14ac:dyDescent="0.2">
      <c r="A27" s="21" t="s">
        <v>6</v>
      </c>
      <c r="B27" s="24" t="s">
        <v>34</v>
      </c>
      <c r="C27" s="27" t="s">
        <v>5</v>
      </c>
      <c r="D27" s="58">
        <v>50</v>
      </c>
      <c r="E27" s="18">
        <v>0</v>
      </c>
      <c r="F27" s="60">
        <f t="shared" si="3"/>
        <v>0</v>
      </c>
    </row>
    <row r="28" spans="1:104" s="15" customFormat="1" ht="22.5" customHeight="1" x14ac:dyDescent="0.2">
      <c r="A28" s="38" t="s">
        <v>67</v>
      </c>
      <c r="B28" s="39"/>
      <c r="C28" s="40"/>
      <c r="D28" s="11"/>
      <c r="E28" s="58"/>
      <c r="F28" s="34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</row>
    <row r="29" spans="1:104" s="15" customFormat="1" ht="41.25" customHeight="1" x14ac:dyDescent="0.2">
      <c r="A29" s="21" t="s">
        <v>35</v>
      </c>
      <c r="B29" s="23" t="s">
        <v>47</v>
      </c>
      <c r="C29" s="27" t="s">
        <v>5</v>
      </c>
      <c r="D29" s="16">
        <v>200</v>
      </c>
      <c r="E29" s="18">
        <v>0</v>
      </c>
      <c r="F29" s="60">
        <f t="shared" ref="F29:F31" si="4">D29*E29</f>
        <v>0</v>
      </c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</row>
    <row r="30" spans="1:104" ht="39.75" customHeight="1" x14ac:dyDescent="0.2">
      <c r="A30" s="38" t="s">
        <v>36</v>
      </c>
      <c r="B30" s="24" t="s">
        <v>34</v>
      </c>
      <c r="C30" s="27" t="s">
        <v>5</v>
      </c>
      <c r="D30" s="58">
        <v>50</v>
      </c>
      <c r="E30" s="18">
        <v>0</v>
      </c>
      <c r="F30" s="60">
        <f t="shared" si="4"/>
        <v>0</v>
      </c>
    </row>
    <row r="31" spans="1:104" ht="32.25" customHeight="1" x14ac:dyDescent="0.2">
      <c r="A31" s="21" t="s">
        <v>6</v>
      </c>
      <c r="B31" s="24" t="s">
        <v>34</v>
      </c>
      <c r="C31" s="27" t="s">
        <v>5</v>
      </c>
      <c r="D31" s="58">
        <v>10</v>
      </c>
      <c r="E31" s="18">
        <v>0</v>
      </c>
      <c r="F31" s="60">
        <f t="shared" si="4"/>
        <v>0</v>
      </c>
    </row>
    <row r="32" spans="1:104" s="15" customFormat="1" ht="35.25" customHeight="1" x14ac:dyDescent="0.2">
      <c r="A32" s="38" t="s">
        <v>55</v>
      </c>
      <c r="B32" s="39"/>
      <c r="C32" s="40"/>
      <c r="D32" s="11"/>
      <c r="E32" s="58"/>
      <c r="F32" s="34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</row>
    <row r="33" spans="1:104" s="15" customFormat="1" ht="43.5" customHeight="1" x14ac:dyDescent="0.2">
      <c r="A33" s="21" t="s">
        <v>35</v>
      </c>
      <c r="B33" s="23" t="s">
        <v>47</v>
      </c>
      <c r="C33" s="27" t="s">
        <v>5</v>
      </c>
      <c r="D33" s="16">
        <v>100</v>
      </c>
      <c r="E33" s="18">
        <v>0</v>
      </c>
      <c r="F33" s="60">
        <f t="shared" si="0"/>
        <v>0</v>
      </c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</row>
    <row r="34" spans="1:104" ht="36" customHeight="1" x14ac:dyDescent="0.2">
      <c r="A34" s="38" t="s">
        <v>36</v>
      </c>
      <c r="B34" s="24" t="s">
        <v>34</v>
      </c>
      <c r="C34" s="27" t="s">
        <v>5</v>
      </c>
      <c r="D34" s="58">
        <v>50</v>
      </c>
      <c r="E34" s="18">
        <v>0</v>
      </c>
      <c r="F34" s="60">
        <f t="shared" si="0"/>
        <v>0</v>
      </c>
    </row>
    <row r="35" spans="1:104" ht="33.75" customHeight="1" x14ac:dyDescent="0.2">
      <c r="A35" s="21" t="s">
        <v>6</v>
      </c>
      <c r="B35" s="24" t="s">
        <v>34</v>
      </c>
      <c r="C35" s="27" t="s">
        <v>5</v>
      </c>
      <c r="D35" s="58">
        <v>10</v>
      </c>
      <c r="E35" s="18">
        <v>0</v>
      </c>
      <c r="F35" s="60">
        <f t="shared" si="0"/>
        <v>0</v>
      </c>
    </row>
    <row r="36" spans="1:104" ht="37.5" customHeight="1" x14ac:dyDescent="0.2">
      <c r="A36" s="38" t="s">
        <v>68</v>
      </c>
      <c r="B36" s="24"/>
      <c r="C36" s="27"/>
      <c r="D36" s="58"/>
      <c r="E36" s="58"/>
      <c r="F36" s="51"/>
    </row>
    <row r="37" spans="1:104" ht="39.75" customHeight="1" x14ac:dyDescent="0.2">
      <c r="A37" s="21" t="s">
        <v>52</v>
      </c>
      <c r="B37" s="23" t="s">
        <v>47</v>
      </c>
      <c r="C37" s="27" t="s">
        <v>5</v>
      </c>
      <c r="D37" s="16">
        <v>100</v>
      </c>
      <c r="E37" s="18">
        <v>0</v>
      </c>
      <c r="F37" s="60">
        <f t="shared" si="0"/>
        <v>0</v>
      </c>
    </row>
    <row r="38" spans="1:104" ht="49.5" customHeight="1" x14ac:dyDescent="0.2">
      <c r="A38" s="21" t="s">
        <v>57</v>
      </c>
      <c r="B38" s="23" t="s">
        <v>47</v>
      </c>
      <c r="C38" s="27" t="s">
        <v>5</v>
      </c>
      <c r="D38" s="16">
        <v>100</v>
      </c>
      <c r="E38" s="18">
        <v>0</v>
      </c>
      <c r="F38" s="60">
        <f t="shared" si="0"/>
        <v>0</v>
      </c>
    </row>
    <row r="39" spans="1:104" ht="37.5" customHeight="1" x14ac:dyDescent="0.2">
      <c r="A39" s="38" t="s">
        <v>36</v>
      </c>
      <c r="B39" s="24" t="s">
        <v>34</v>
      </c>
      <c r="C39" s="27" t="s">
        <v>5</v>
      </c>
      <c r="D39" s="58">
        <v>50</v>
      </c>
      <c r="E39" s="18">
        <v>0</v>
      </c>
      <c r="F39" s="60">
        <f t="shared" si="0"/>
        <v>0</v>
      </c>
    </row>
    <row r="40" spans="1:104" ht="29.25" customHeight="1" x14ac:dyDescent="0.2">
      <c r="A40" s="21" t="s">
        <v>6</v>
      </c>
      <c r="B40" s="24" t="s">
        <v>34</v>
      </c>
      <c r="C40" s="27" t="s">
        <v>5</v>
      </c>
      <c r="D40" s="58">
        <v>10</v>
      </c>
      <c r="E40" s="18">
        <v>0</v>
      </c>
      <c r="F40" s="60">
        <f t="shared" si="0"/>
        <v>0</v>
      </c>
    </row>
    <row r="41" spans="1:104" ht="24.75" customHeight="1" x14ac:dyDescent="0.2">
      <c r="A41" s="38" t="s">
        <v>49</v>
      </c>
      <c r="B41" s="24"/>
      <c r="C41" s="27"/>
      <c r="D41" s="58"/>
      <c r="E41" s="58"/>
      <c r="F41" s="51"/>
    </row>
    <row r="42" spans="1:104" ht="47.25" customHeight="1" x14ac:dyDescent="0.2">
      <c r="A42" s="21" t="s">
        <v>50</v>
      </c>
      <c r="B42" s="23" t="s">
        <v>47</v>
      </c>
      <c r="C42" s="27" t="s">
        <v>5</v>
      </c>
      <c r="D42" s="16">
        <v>100</v>
      </c>
      <c r="E42" s="18">
        <v>0</v>
      </c>
      <c r="F42" s="60">
        <f t="shared" si="0"/>
        <v>0</v>
      </c>
    </row>
    <row r="43" spans="1:104" ht="33.75" customHeight="1" x14ac:dyDescent="0.2">
      <c r="A43" s="21" t="s">
        <v>58</v>
      </c>
      <c r="B43" s="23" t="s">
        <v>51</v>
      </c>
      <c r="C43" s="27" t="s">
        <v>5</v>
      </c>
      <c r="D43" s="16">
        <v>10</v>
      </c>
      <c r="E43" s="18">
        <v>0</v>
      </c>
      <c r="F43" s="60">
        <f t="shared" si="0"/>
        <v>0</v>
      </c>
    </row>
    <row r="44" spans="1:104" ht="33.75" customHeight="1" x14ac:dyDescent="0.2">
      <c r="A44" s="21" t="s">
        <v>84</v>
      </c>
      <c r="B44" s="23" t="s">
        <v>51</v>
      </c>
      <c r="C44" s="27" t="s">
        <v>5</v>
      </c>
      <c r="D44" s="16">
        <v>10</v>
      </c>
      <c r="E44" s="18">
        <v>0</v>
      </c>
      <c r="F44" s="60">
        <f t="shared" si="0"/>
        <v>0</v>
      </c>
    </row>
    <row r="45" spans="1:104" ht="37.5" customHeight="1" x14ac:dyDescent="0.2">
      <c r="A45" s="38" t="s">
        <v>36</v>
      </c>
      <c r="B45" s="24" t="s">
        <v>34</v>
      </c>
      <c r="C45" s="27" t="s">
        <v>5</v>
      </c>
      <c r="D45" s="58">
        <v>50</v>
      </c>
      <c r="E45" s="18">
        <v>0</v>
      </c>
      <c r="F45" s="60">
        <f t="shared" si="0"/>
        <v>0</v>
      </c>
    </row>
    <row r="46" spans="1:104" ht="31.5" customHeight="1" x14ac:dyDescent="0.2">
      <c r="A46" s="21" t="s">
        <v>6</v>
      </c>
      <c r="B46" s="24" t="s">
        <v>34</v>
      </c>
      <c r="C46" s="27" t="s">
        <v>5</v>
      </c>
      <c r="D46" s="58">
        <v>10</v>
      </c>
      <c r="E46" s="18">
        <v>0</v>
      </c>
      <c r="F46" s="60">
        <f t="shared" si="0"/>
        <v>0</v>
      </c>
    </row>
    <row r="47" spans="1:104" ht="38.25" customHeight="1" x14ac:dyDescent="0.2">
      <c r="A47" s="38" t="s">
        <v>56</v>
      </c>
      <c r="B47" s="24"/>
      <c r="C47" s="27"/>
      <c r="D47" s="58"/>
      <c r="E47" s="58"/>
      <c r="F47" s="51"/>
    </row>
    <row r="48" spans="1:104" ht="42" customHeight="1" x14ac:dyDescent="0.2">
      <c r="A48" s="21" t="s">
        <v>35</v>
      </c>
      <c r="B48" s="23" t="s">
        <v>47</v>
      </c>
      <c r="C48" s="27" t="s">
        <v>5</v>
      </c>
      <c r="D48" s="16">
        <v>400</v>
      </c>
      <c r="E48" s="18">
        <v>0</v>
      </c>
      <c r="F48" s="60">
        <f t="shared" si="0"/>
        <v>0</v>
      </c>
    </row>
    <row r="49" spans="1:104" ht="37.5" customHeight="1" x14ac:dyDescent="0.2">
      <c r="A49" s="38" t="s">
        <v>36</v>
      </c>
      <c r="B49" s="24" t="s">
        <v>34</v>
      </c>
      <c r="C49" s="27" t="s">
        <v>5</v>
      </c>
      <c r="D49" s="58">
        <v>100</v>
      </c>
      <c r="E49" s="18">
        <v>0</v>
      </c>
      <c r="F49" s="60">
        <f t="shared" si="0"/>
        <v>0</v>
      </c>
    </row>
    <row r="50" spans="1:104" ht="33.75" customHeight="1" x14ac:dyDescent="0.2">
      <c r="A50" s="21" t="s">
        <v>6</v>
      </c>
      <c r="B50" s="24" t="s">
        <v>34</v>
      </c>
      <c r="C50" s="27" t="s">
        <v>5</v>
      </c>
      <c r="D50" s="58">
        <v>20</v>
      </c>
      <c r="E50" s="18">
        <v>0</v>
      </c>
      <c r="F50" s="60">
        <f t="shared" si="0"/>
        <v>0</v>
      </c>
    </row>
    <row r="51" spans="1:104" ht="18.75" customHeight="1" x14ac:dyDescent="0.2">
      <c r="A51" s="11" t="s">
        <v>7</v>
      </c>
      <c r="B51" s="24"/>
      <c r="C51" s="27"/>
      <c r="D51" s="58"/>
      <c r="E51" s="58"/>
      <c r="F51" s="51"/>
    </row>
    <row r="52" spans="1:104" ht="33.75" customHeight="1" x14ac:dyDescent="0.2">
      <c r="A52" s="17" t="s">
        <v>60</v>
      </c>
      <c r="B52" s="24" t="s">
        <v>34</v>
      </c>
      <c r="C52" s="27" t="s">
        <v>5</v>
      </c>
      <c r="D52" s="58">
        <v>50</v>
      </c>
      <c r="E52" s="18">
        <v>0</v>
      </c>
      <c r="F52" s="60">
        <f t="shared" ref="F52:F59" si="5">D52*E52</f>
        <v>0</v>
      </c>
    </row>
    <row r="53" spans="1:104" ht="33.75" customHeight="1" x14ac:dyDescent="0.2">
      <c r="A53" s="17" t="s">
        <v>78</v>
      </c>
      <c r="B53" s="24" t="s">
        <v>34</v>
      </c>
      <c r="C53" s="27" t="s">
        <v>5</v>
      </c>
      <c r="D53" s="58">
        <v>50</v>
      </c>
      <c r="E53" s="18">
        <v>0</v>
      </c>
      <c r="F53" s="60">
        <f t="shared" si="5"/>
        <v>0</v>
      </c>
    </row>
    <row r="54" spans="1:104" ht="39" customHeight="1" x14ac:dyDescent="0.2">
      <c r="A54" s="17" t="s">
        <v>38</v>
      </c>
      <c r="B54" s="24" t="s">
        <v>34</v>
      </c>
      <c r="C54" s="27" t="s">
        <v>5</v>
      </c>
      <c r="D54" s="58">
        <v>200</v>
      </c>
      <c r="E54" s="18">
        <v>0</v>
      </c>
      <c r="F54" s="60">
        <f t="shared" si="5"/>
        <v>0</v>
      </c>
    </row>
    <row r="55" spans="1:104" ht="25.5" customHeight="1" x14ac:dyDescent="0.2">
      <c r="A55" s="16" t="s">
        <v>93</v>
      </c>
      <c r="B55" s="24" t="s">
        <v>34</v>
      </c>
      <c r="C55" s="27" t="s">
        <v>5</v>
      </c>
      <c r="D55" s="58">
        <v>100</v>
      </c>
      <c r="E55" s="18">
        <v>0</v>
      </c>
      <c r="F55" s="60">
        <f t="shared" si="5"/>
        <v>0</v>
      </c>
    </row>
    <row r="56" spans="1:104" ht="30.75" customHeight="1" x14ac:dyDescent="0.2">
      <c r="A56" s="16" t="s">
        <v>81</v>
      </c>
      <c r="B56" s="23" t="s">
        <v>8</v>
      </c>
      <c r="C56" s="28" t="s">
        <v>9</v>
      </c>
      <c r="D56" s="58">
        <v>20</v>
      </c>
      <c r="E56" s="18">
        <v>0</v>
      </c>
      <c r="F56" s="60">
        <f t="shared" si="5"/>
        <v>0</v>
      </c>
    </row>
    <row r="57" spans="1:104" ht="29.25" customHeight="1" x14ac:dyDescent="0.2">
      <c r="A57" s="16" t="s">
        <v>79</v>
      </c>
      <c r="B57" s="23" t="s">
        <v>94</v>
      </c>
      <c r="C57" s="28" t="s">
        <v>5</v>
      </c>
      <c r="D57" s="58">
        <v>100</v>
      </c>
      <c r="E57" s="18">
        <v>0</v>
      </c>
      <c r="F57" s="60">
        <f t="shared" si="5"/>
        <v>0</v>
      </c>
    </row>
    <row r="58" spans="1:104" ht="29.25" customHeight="1" x14ac:dyDescent="0.2">
      <c r="A58" s="16" t="s">
        <v>80</v>
      </c>
      <c r="B58" s="23" t="s">
        <v>94</v>
      </c>
      <c r="C58" s="28" t="s">
        <v>5</v>
      </c>
      <c r="D58" s="58">
        <v>50</v>
      </c>
      <c r="E58" s="18">
        <v>0</v>
      </c>
      <c r="F58" s="60">
        <f t="shared" si="5"/>
        <v>0</v>
      </c>
    </row>
    <row r="59" spans="1:104" ht="32.25" customHeight="1" x14ac:dyDescent="0.2">
      <c r="A59" s="17" t="s">
        <v>11</v>
      </c>
      <c r="B59" s="24" t="s">
        <v>10</v>
      </c>
      <c r="C59" s="28" t="s">
        <v>5</v>
      </c>
      <c r="D59" s="58">
        <v>100</v>
      </c>
      <c r="E59" s="18">
        <v>0</v>
      </c>
      <c r="F59" s="60">
        <f t="shared" si="5"/>
        <v>0</v>
      </c>
    </row>
    <row r="60" spans="1:104" s="15" customFormat="1" ht="30" customHeight="1" x14ac:dyDescent="0.2">
      <c r="A60" s="73" t="s">
        <v>86</v>
      </c>
      <c r="B60" s="74"/>
      <c r="C60" s="75"/>
      <c r="D60" s="73"/>
      <c r="E60" s="76"/>
      <c r="F60" s="77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2"/>
    </row>
    <row r="61" spans="1:104" ht="24" customHeight="1" x14ac:dyDescent="0.2">
      <c r="A61" s="17" t="s">
        <v>87</v>
      </c>
      <c r="B61" s="24" t="s">
        <v>10</v>
      </c>
      <c r="C61" s="28" t="s">
        <v>5</v>
      </c>
      <c r="D61" s="58">
        <v>50</v>
      </c>
      <c r="E61" s="18"/>
      <c r="F61" s="60">
        <f t="shared" ref="F61:F65" si="6">D61*E61</f>
        <v>0</v>
      </c>
    </row>
    <row r="62" spans="1:104" ht="24" customHeight="1" x14ac:dyDescent="0.2">
      <c r="A62" s="17" t="s">
        <v>88</v>
      </c>
      <c r="B62" s="24" t="s">
        <v>10</v>
      </c>
      <c r="C62" s="28" t="s">
        <v>5</v>
      </c>
      <c r="D62" s="58">
        <v>50</v>
      </c>
      <c r="E62" s="18"/>
      <c r="F62" s="60">
        <f t="shared" si="6"/>
        <v>0</v>
      </c>
    </row>
    <row r="63" spans="1:104" ht="22.5" customHeight="1" x14ac:dyDescent="0.2">
      <c r="A63" s="17" t="s">
        <v>89</v>
      </c>
      <c r="B63" s="24" t="s">
        <v>10</v>
      </c>
      <c r="C63" s="28" t="s">
        <v>5</v>
      </c>
      <c r="D63" s="58">
        <v>50</v>
      </c>
      <c r="E63" s="18"/>
      <c r="F63" s="60">
        <f t="shared" si="6"/>
        <v>0</v>
      </c>
    </row>
    <row r="64" spans="1:104" ht="22.5" customHeight="1" x14ac:dyDescent="0.2">
      <c r="A64" s="17" t="s">
        <v>90</v>
      </c>
      <c r="B64" s="24" t="s">
        <v>10</v>
      </c>
      <c r="C64" s="28" t="s">
        <v>5</v>
      </c>
      <c r="D64" s="58">
        <v>50</v>
      </c>
      <c r="E64" s="18"/>
      <c r="F64" s="60">
        <f t="shared" si="6"/>
        <v>0</v>
      </c>
    </row>
    <row r="65" spans="1:6" ht="24" customHeight="1" x14ac:dyDescent="0.2">
      <c r="A65" s="17" t="s">
        <v>91</v>
      </c>
      <c r="B65" s="24" t="s">
        <v>10</v>
      </c>
      <c r="C65" s="28" t="s">
        <v>5</v>
      </c>
      <c r="D65" s="58">
        <v>50</v>
      </c>
      <c r="E65" s="18"/>
      <c r="F65" s="60">
        <f t="shared" si="6"/>
        <v>0</v>
      </c>
    </row>
    <row r="66" spans="1:6" ht="14.25" customHeight="1" x14ac:dyDescent="0.2">
      <c r="B66" s="24"/>
      <c r="C66" s="27"/>
      <c r="D66" s="58"/>
      <c r="E66" s="58"/>
      <c r="F66" s="66"/>
    </row>
    <row r="67" spans="1:6" ht="24" customHeight="1" x14ac:dyDescent="0.2">
      <c r="A67" s="15" t="s">
        <v>65</v>
      </c>
      <c r="B67" s="24"/>
      <c r="C67" s="27"/>
      <c r="D67" s="58"/>
      <c r="E67" s="58"/>
      <c r="F67" s="66"/>
    </row>
    <row r="68" spans="1:6" ht="47.25" customHeight="1" x14ac:dyDescent="0.2">
      <c r="A68" s="16" t="s">
        <v>43</v>
      </c>
      <c r="B68" s="23" t="s">
        <v>12</v>
      </c>
      <c r="C68" s="29" t="s">
        <v>13</v>
      </c>
      <c r="D68" s="56"/>
      <c r="E68" s="19" t="s">
        <v>14</v>
      </c>
      <c r="F68" s="91" t="s">
        <v>82</v>
      </c>
    </row>
    <row r="69" spans="1:6" ht="51.75" customHeight="1" x14ac:dyDescent="0.2">
      <c r="A69" s="16" t="s">
        <v>15</v>
      </c>
      <c r="B69" s="94" t="s">
        <v>16</v>
      </c>
      <c r="C69" s="29" t="s">
        <v>17</v>
      </c>
      <c r="D69" s="56"/>
      <c r="E69" s="20">
        <v>0.1</v>
      </c>
      <c r="F69" s="92"/>
    </row>
    <row r="70" spans="1:6" ht="41.25" customHeight="1" x14ac:dyDescent="0.2">
      <c r="A70" s="16" t="s">
        <v>18</v>
      </c>
      <c r="B70" s="94"/>
      <c r="C70" s="29" t="s">
        <v>17</v>
      </c>
      <c r="D70" s="56"/>
      <c r="E70" s="20">
        <v>0.05</v>
      </c>
      <c r="F70" s="93"/>
    </row>
    <row r="71" spans="1:6" ht="33" customHeight="1" x14ac:dyDescent="0.25">
      <c r="A71" s="87"/>
      <c r="B71" s="87"/>
      <c r="C71" s="87"/>
      <c r="D71" s="87"/>
      <c r="E71" s="61" t="s">
        <v>46</v>
      </c>
      <c r="F71" s="62">
        <f>SUM(F1:F70)</f>
        <v>0</v>
      </c>
    </row>
    <row r="72" spans="1:6" s="89" customFormat="1" ht="61.5" customHeight="1" x14ac:dyDescent="0.2">
      <c r="A72" s="88" t="s">
        <v>19</v>
      </c>
    </row>
    <row r="73" spans="1:6" s="89" customFormat="1" ht="61.5" customHeight="1" x14ac:dyDescent="0.2">
      <c r="A73" s="90"/>
    </row>
    <row r="74" spans="1:6" s="89" customFormat="1" ht="30.75" customHeight="1" x14ac:dyDescent="0.2">
      <c r="A74" s="90"/>
    </row>
    <row r="75" spans="1:6" ht="61.5" customHeight="1" x14ac:dyDescent="0.2">
      <c r="C75" s="30"/>
    </row>
    <row r="76" spans="1:6" ht="61.5" customHeight="1" x14ac:dyDescent="0.2">
      <c r="C76" s="30"/>
    </row>
    <row r="77" spans="1:6" ht="61.5" customHeight="1" x14ac:dyDescent="0.2">
      <c r="C77" s="30"/>
    </row>
  </sheetData>
  <sheetProtection selectLockedCells="1"/>
  <mergeCells count="7">
    <mergeCell ref="A4:F6"/>
    <mergeCell ref="A7:F7"/>
    <mergeCell ref="A71:D71"/>
    <mergeCell ref="A72:XFD74"/>
    <mergeCell ref="F68:F70"/>
    <mergeCell ref="B69:B70"/>
    <mergeCell ref="B14:B18"/>
  </mergeCells>
  <pageMargins left="0.74803149606299213" right="0.74803149606299213" top="0.98425196850393704" bottom="0.98425196850393704" header="0.51181102362204722" footer="0.51181102362204722"/>
  <pageSetup paperSize="9" scale="84" fitToHeight="3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E00E4-F74F-4B41-BCB4-DFBE983D1849}">
  <sheetPr>
    <tabColor rgb="FFFFC000"/>
  </sheetPr>
  <dimension ref="A1:HS28"/>
  <sheetViews>
    <sheetView zoomScale="160" zoomScaleNormal="160" workbookViewId="0">
      <selection activeCell="J6" sqref="J6"/>
    </sheetView>
  </sheetViews>
  <sheetFormatPr baseColWidth="10" defaultColWidth="11.42578125" defaultRowHeight="12.75" x14ac:dyDescent="0.2"/>
  <cols>
    <col min="1" max="1" width="34.140625" style="5" customWidth="1"/>
    <col min="2" max="2" width="57.5703125" style="7" customWidth="1"/>
    <col min="3" max="3" width="4.5703125" style="8" hidden="1" customWidth="1"/>
    <col min="4" max="4" width="5.28515625" style="9" hidden="1" customWidth="1"/>
    <col min="5" max="5" width="15.7109375" style="9" customWidth="1"/>
    <col min="6" max="6" width="17.85546875" style="10" customWidth="1"/>
    <col min="7" max="7" width="20.5703125" style="5" customWidth="1"/>
    <col min="8" max="16384" width="11.42578125" style="5"/>
  </cols>
  <sheetData>
    <row r="1" spans="1:227" ht="39.75" customHeight="1" x14ac:dyDescent="0.2">
      <c r="A1" s="78" t="s">
        <v>20</v>
      </c>
      <c r="B1" s="78"/>
      <c r="C1" s="78"/>
      <c r="D1" s="78"/>
      <c r="E1" s="78"/>
      <c r="F1" s="78"/>
      <c r="G1" s="78"/>
    </row>
    <row r="2" spans="1:227" ht="96.75" customHeight="1" x14ac:dyDescent="0.2">
      <c r="A2" s="82" t="s">
        <v>95</v>
      </c>
      <c r="B2" s="82"/>
      <c r="C2" s="82"/>
      <c r="D2" s="82"/>
      <c r="E2" s="82"/>
      <c r="F2" s="82"/>
      <c r="G2" s="82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27" ht="33" customHeight="1" x14ac:dyDescent="0.2">
      <c r="A3" s="82" t="s">
        <v>21</v>
      </c>
      <c r="B3" s="82"/>
      <c r="C3" s="82"/>
      <c r="D3" s="82"/>
      <c r="E3" s="82"/>
      <c r="F3" s="82"/>
      <c r="G3" s="82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227" ht="36.75" customHeight="1" x14ac:dyDescent="0.3">
      <c r="A4" s="79" t="s">
        <v>42</v>
      </c>
      <c r="B4" s="79"/>
      <c r="C4" s="79"/>
      <c r="D4" s="79"/>
      <c r="E4" s="79"/>
      <c r="F4" s="79"/>
      <c r="G4" s="79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</row>
    <row r="5" spans="1:227" ht="35.25" customHeight="1" x14ac:dyDescent="0.3">
      <c r="A5" s="41" t="s">
        <v>22</v>
      </c>
      <c r="B5" s="41" t="s">
        <v>23</v>
      </c>
      <c r="C5" s="41"/>
      <c r="D5" s="41"/>
      <c r="E5" s="41" t="s">
        <v>24</v>
      </c>
      <c r="F5" s="41" t="s">
        <v>25</v>
      </c>
      <c r="G5" s="41" t="s">
        <v>26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</row>
    <row r="6" spans="1:227" ht="66" customHeight="1" x14ac:dyDescent="0.3">
      <c r="A6" s="41" t="s">
        <v>27</v>
      </c>
      <c r="B6" s="54" t="s">
        <v>48</v>
      </c>
      <c r="C6" s="41" t="s">
        <v>28</v>
      </c>
      <c r="D6" s="41" t="s">
        <v>28</v>
      </c>
      <c r="E6" s="44">
        <v>0.2</v>
      </c>
      <c r="F6" s="32"/>
      <c r="G6" s="41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</row>
    <row r="7" spans="1:227" s="1" customFormat="1" ht="72" customHeight="1" x14ac:dyDescent="0.3">
      <c r="A7" s="41" t="s">
        <v>41</v>
      </c>
      <c r="B7" s="24" t="s">
        <v>77</v>
      </c>
      <c r="C7" s="28" t="s">
        <v>17</v>
      </c>
      <c r="D7" s="52"/>
      <c r="E7" s="44">
        <v>0.15</v>
      </c>
      <c r="F7" s="32"/>
      <c r="G7" s="41"/>
      <c r="H7" s="6"/>
    </row>
    <row r="8" spans="1:227" ht="32.450000000000003" customHeight="1" x14ac:dyDescent="0.2">
      <c r="A8" s="80"/>
      <c r="B8" s="81"/>
      <c r="C8" s="81"/>
      <c r="D8" s="81"/>
      <c r="E8" s="81"/>
      <c r="F8" s="81"/>
    </row>
    <row r="9" spans="1:227" x14ac:dyDescent="0.2">
      <c r="F9" s="31"/>
    </row>
    <row r="10" spans="1:227" s="15" customFormat="1" ht="60.75" customHeight="1" x14ac:dyDescent="0.2">
      <c r="A10" s="5"/>
      <c r="B10" s="7"/>
      <c r="C10" s="8"/>
      <c r="D10" s="9"/>
      <c r="E10" s="9"/>
      <c r="F10" s="31"/>
      <c r="G10" s="5"/>
    </row>
    <row r="11" spans="1:227" s="15" customFormat="1" ht="60.75" customHeight="1" x14ac:dyDescent="0.2">
      <c r="A11" s="5"/>
      <c r="B11" s="7"/>
      <c r="C11" s="8"/>
      <c r="D11" s="9"/>
      <c r="E11" s="9"/>
      <c r="F11" s="31"/>
      <c r="G11" s="5"/>
    </row>
    <row r="12" spans="1:227" s="15" customFormat="1" ht="60.75" customHeight="1" x14ac:dyDescent="0.2">
      <c r="A12" s="5"/>
      <c r="B12" s="7"/>
      <c r="C12" s="8"/>
      <c r="D12" s="9"/>
      <c r="E12" s="9"/>
      <c r="F12" s="31"/>
      <c r="G12" s="5"/>
    </row>
    <row r="13" spans="1:227" x14ac:dyDescent="0.2">
      <c r="F13" s="31"/>
    </row>
    <row r="14" spans="1:227" x14ac:dyDescent="0.2">
      <c r="F14" s="31"/>
    </row>
    <row r="15" spans="1:227" x14ac:dyDescent="0.2">
      <c r="F15" s="31"/>
    </row>
    <row r="16" spans="1:227" x14ac:dyDescent="0.2">
      <c r="F16" s="31"/>
    </row>
    <row r="17" spans="6:6" x14ac:dyDescent="0.2">
      <c r="F17" s="31"/>
    </row>
    <row r="18" spans="6:6" x14ac:dyDescent="0.2">
      <c r="F18" s="31"/>
    </row>
    <row r="19" spans="6:6" x14ac:dyDescent="0.2">
      <c r="F19" s="31"/>
    </row>
    <row r="20" spans="6:6" x14ac:dyDescent="0.2">
      <c r="F20" s="31"/>
    </row>
    <row r="21" spans="6:6" x14ac:dyDescent="0.2">
      <c r="F21" s="31"/>
    </row>
    <row r="22" spans="6:6" x14ac:dyDescent="0.2">
      <c r="F22" s="31"/>
    </row>
    <row r="23" spans="6:6" x14ac:dyDescent="0.2">
      <c r="F23" s="31"/>
    </row>
    <row r="24" spans="6:6" x14ac:dyDescent="0.2">
      <c r="F24" s="31"/>
    </row>
    <row r="25" spans="6:6" x14ac:dyDescent="0.2">
      <c r="F25" s="31"/>
    </row>
    <row r="26" spans="6:6" x14ac:dyDescent="0.2">
      <c r="F26" s="31"/>
    </row>
    <row r="27" spans="6:6" x14ac:dyDescent="0.2">
      <c r="F27" s="31"/>
    </row>
    <row r="28" spans="6:6" x14ac:dyDescent="0.2">
      <c r="F28" s="31"/>
    </row>
  </sheetData>
  <sheetProtection selectLockedCells="1"/>
  <mergeCells count="5">
    <mergeCell ref="A1:G1"/>
    <mergeCell ref="A4:G4"/>
    <mergeCell ref="A8:F8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fitToHeight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="190" zoomScaleNormal="190" workbookViewId="0">
      <selection activeCell="E9" sqref="E9:F9"/>
    </sheetView>
  </sheetViews>
  <sheetFormatPr baseColWidth="10" defaultColWidth="11.42578125" defaultRowHeight="12.75" x14ac:dyDescent="0.2"/>
  <cols>
    <col min="1" max="1" width="34.42578125" customWidth="1"/>
    <col min="2" max="2" width="17.140625" customWidth="1"/>
    <col min="3" max="3" width="13.5703125" customWidth="1"/>
    <col min="5" max="5" width="11.42578125" customWidth="1"/>
    <col min="6" max="6" width="18.28515625" customWidth="1"/>
    <col min="7" max="7" width="11.42578125" customWidth="1"/>
  </cols>
  <sheetData>
    <row r="1" spans="1:6" s="96" customFormat="1" x14ac:dyDescent="0.2">
      <c r="A1" s="95" t="s">
        <v>29</v>
      </c>
      <c r="B1" s="95"/>
      <c r="C1" s="95"/>
    </row>
    <row r="2" spans="1:6" s="96" customFormat="1" x14ac:dyDescent="0.2"/>
    <row r="3" spans="1:6" s="96" customFormat="1" x14ac:dyDescent="0.2"/>
    <row r="4" spans="1:6" x14ac:dyDescent="0.2">
      <c r="A4" s="45" t="s">
        <v>30</v>
      </c>
    </row>
    <row r="5" spans="1:6" ht="13.5" thickBot="1" x14ac:dyDescent="0.25"/>
    <row r="6" spans="1:6" ht="13.5" thickBot="1" x14ac:dyDescent="0.25">
      <c r="A6" s="46" t="s">
        <v>31</v>
      </c>
      <c r="B6" s="46" t="s">
        <v>32</v>
      </c>
      <c r="C6" s="97" t="s">
        <v>44</v>
      </c>
      <c r="D6" s="98"/>
      <c r="E6" s="101"/>
      <c r="F6" s="101"/>
    </row>
    <row r="7" spans="1:6" ht="13.5" thickBot="1" x14ac:dyDescent="0.25">
      <c r="A7" s="48" t="s">
        <v>85</v>
      </c>
      <c r="B7" s="63">
        <f>'A1 - Timepriser'!F71</f>
        <v>0</v>
      </c>
      <c r="C7" s="99">
        <v>0.5</v>
      </c>
      <c r="D7" s="100"/>
      <c r="E7" s="101"/>
      <c r="F7" s="101"/>
    </row>
    <row r="8" spans="1:6" ht="13.5" thickBot="1" x14ac:dyDescent="0.25">
      <c r="A8" s="47" t="s">
        <v>37</v>
      </c>
      <c r="B8" s="59">
        <f>'B1 - Påslag'!F6*20000000</f>
        <v>0</v>
      </c>
      <c r="C8" s="99">
        <v>0.45</v>
      </c>
      <c r="D8" s="100"/>
      <c r="E8" s="101" t="s">
        <v>73</v>
      </c>
      <c r="F8" s="101"/>
    </row>
    <row r="9" spans="1:6" ht="13.5" thickBot="1" x14ac:dyDescent="0.25">
      <c r="A9" s="48" t="s">
        <v>33</v>
      </c>
      <c r="B9" s="59">
        <f>'B1 - Påslag'!F7*1000000</f>
        <v>0</v>
      </c>
      <c r="C9" s="99">
        <v>0.05</v>
      </c>
      <c r="D9" s="100"/>
      <c r="E9" s="101" t="s">
        <v>45</v>
      </c>
      <c r="F9" s="101"/>
    </row>
    <row r="10" spans="1:6" x14ac:dyDescent="0.2">
      <c r="A10" s="49"/>
    </row>
  </sheetData>
  <mergeCells count="9">
    <mergeCell ref="A1:XFD3"/>
    <mergeCell ref="C6:D6"/>
    <mergeCell ref="C8:D8"/>
    <mergeCell ref="C9:D9"/>
    <mergeCell ref="E6:F6"/>
    <mergeCell ref="E8:F8"/>
    <mergeCell ref="E9:F9"/>
    <mergeCell ref="C7:D7"/>
    <mergeCell ref="E7:F7"/>
  </mergeCells>
  <phoneticPr fontId="1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D3F2234898BB4D9D9762933F2CCBAD" ma:contentTypeVersion="3" ma:contentTypeDescription="Opprett et nytt dokument." ma:contentTypeScope="" ma:versionID="f1d8f7a914afe34d5637f5aa24ea092f">
  <xsd:schema xmlns:xsd="http://www.w3.org/2001/XMLSchema" xmlns:xs="http://www.w3.org/2001/XMLSchema" xmlns:p="http://schemas.microsoft.com/office/2006/metadata/properties" xmlns:ns2="658d1e9c-5cba-4309-9b9f-55f55fe167df" targetNamespace="http://schemas.microsoft.com/office/2006/metadata/properties" ma:root="true" ma:fieldsID="63d1010eec3fe568aa7828ad227dd59a" ns2:_="">
    <xsd:import namespace="658d1e9c-5cba-4309-9b9f-55f55fe167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d1e9c-5cba-4309-9b9f-55f55fe167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3AA3E9-DA6B-45B7-9652-E34F449167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A297C5-2D8D-4D28-885B-101626745486}"/>
</file>

<file path=customXml/itemProps3.xml><?xml version="1.0" encoding="utf-8"?>
<ds:datastoreItem xmlns:ds="http://schemas.openxmlformats.org/officeDocument/2006/customXml" ds:itemID="{92AE7105-AA1A-4F2F-97A5-83896B96474C}">
  <ds:schemaRefs>
    <ds:schemaRef ds:uri="4b1c1cd0-9dcf-41d9-925c-ecd8fc91f56f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A1 - Timepriser</vt:lpstr>
      <vt:lpstr>B1 - Påslag</vt:lpstr>
      <vt:lpstr>C1 - Tilbudsevaluering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 - Byggentreprenørtjenester</dc:title>
  <dc:subject/>
  <dc:creator/>
  <cp:keywords/>
  <dc:description/>
  <cp:lastModifiedBy/>
  <cp:revision/>
  <dcterms:created xsi:type="dcterms:W3CDTF">2012-04-26T14:11:33Z</dcterms:created>
  <dcterms:modified xsi:type="dcterms:W3CDTF">2026-05-18T13:36:57Z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0x010100C4D3F2234898BB4D9D9762933F2CCBAD</vt:lpwstr>
  </property>
  <property fmtid="{D5CDD505-2E9C-101B-9397-08002B2CF9AE}" pid="3" name="ContractDocumentKeywords">
    <vt:lpwstr/>
  </property>
  <property fmtid="{D5CDD505-2E9C-101B-9397-08002B2CF9AE}" pid="4" name="ContractDocumentCategories">
    <vt:lpwstr>3;#02 Konkurransegrunnlag|7e204078-cc47-44d5-a235-a30eea727785</vt:lpwstr>
  </property>
  <property fmtid="{D5CDD505-2E9C-101B-9397-08002B2CF9AE}" pid="5" name="MSIP_Label_e837306c-f9c5-4be5-86e7-76cd703ff299_Enabled">
    <vt:lpwstr>true</vt:lpwstr>
  </property>
  <property fmtid="{D5CDD505-2E9C-101B-9397-08002B2CF9AE}" pid="6" name="MSIP_Label_e837306c-f9c5-4be5-86e7-76cd703ff299_SetDate">
    <vt:lpwstr>2021-11-24T13:29:51Z</vt:lpwstr>
  </property>
  <property fmtid="{D5CDD505-2E9C-101B-9397-08002B2CF9AE}" pid="7" name="MSIP_Label_e837306c-f9c5-4be5-86e7-76cd703ff299_Method">
    <vt:lpwstr>Privileged</vt:lpwstr>
  </property>
  <property fmtid="{D5CDD505-2E9C-101B-9397-08002B2CF9AE}" pid="8" name="MSIP_Label_e837306c-f9c5-4be5-86e7-76cd703ff299_Name">
    <vt:lpwstr>(U) Offentlig</vt:lpwstr>
  </property>
  <property fmtid="{D5CDD505-2E9C-101B-9397-08002B2CF9AE}" pid="9" name="MSIP_Label_e837306c-f9c5-4be5-86e7-76cd703ff299_SiteId">
    <vt:lpwstr>ea445713-00a8-495f-aafa-26062e969e4f</vt:lpwstr>
  </property>
  <property fmtid="{D5CDD505-2E9C-101B-9397-08002B2CF9AE}" pid="10" name="MSIP_Label_e837306c-f9c5-4be5-86e7-76cd703ff299_ActionId">
    <vt:lpwstr>11f5fadc-0e2d-4da1-89f5-403723a1346a</vt:lpwstr>
  </property>
  <property fmtid="{D5CDD505-2E9C-101B-9397-08002B2CF9AE}" pid="11" name="MSIP_Label_e837306c-f9c5-4be5-86e7-76cd703ff299_ContentBits">
    <vt:lpwstr>0</vt:lpwstr>
  </property>
  <property fmtid="{D5CDD505-2E9C-101B-9397-08002B2CF9AE}" pid="12" name="TaxCatchAll">
    <vt:lpwstr>3;#02 Konkurransegrunnlag|7e204078-cc47-44d5-a235-a30eea727785</vt:lpwstr>
  </property>
  <property fmtid="{D5CDD505-2E9C-101B-9397-08002B2CF9AE}" pid="13" name="dc3e2cee46b449c685e6661f528390ad">
    <vt:lpwstr>02 Konkurransegrunnlag|7e204078-cc47-44d5-a235-a30eea727785</vt:lpwstr>
  </property>
  <property fmtid="{D5CDD505-2E9C-101B-9397-08002B2CF9AE}" pid="14" name="ContractDocumentArchivable">
    <vt:bool>false</vt:bool>
  </property>
  <property fmtid="{D5CDD505-2E9C-101B-9397-08002B2CF9AE}" pid="15" name="MediaServiceImageTags">
    <vt:lpwstr/>
  </property>
  <property fmtid="{D5CDD505-2E9C-101B-9397-08002B2CF9AE}" pid="16" name="SharedWithUsers">
    <vt:lpwstr>28;#Flaatrud, Håvard Gustav;#27;#Skjelvik, Jostein;#29;#Jøranli, Torbjørn</vt:lpwstr>
  </property>
  <property fmtid="{D5CDD505-2E9C-101B-9397-08002B2CF9AE}" pid="17" name="n1f71e6e8f2c42bc8de9b61289a9ae83">
    <vt:lpwstr/>
  </property>
</Properties>
</file>